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<sst xmlns="http://schemas.openxmlformats.org/spreadsheetml/2006/main" count="172" uniqueCount="28">
  <si>
    <t>Figure S1A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</si>
  <si>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</si>
  <si>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</si>
  <si>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</si>
  <si>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</si>
  <si>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</si>
  <si>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</si>
  <si>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</si>
  <si>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</si>
  <si>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</si>
  <si>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</si>
  <si>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TGF-β</t>
  </si>
  <si>
    <t>circCyp4f18-0001</t>
  </si>
  <si>
    <t>NC</t>
  </si>
  <si>
    <t>si-Cyp4f18-1</t>
  </si>
  <si>
    <t>si-Cyp4f18-2</t>
  </si>
  <si>
    <t>si-Cyp4f18-3</t>
  </si>
  <si>
    <t>Significant</t>
  </si>
  <si>
    <t>Summary</t>
  </si>
  <si>
    <t>Adjusted P Value</t>
  </si>
  <si>
    <t>NC vs. si-Cyp4f18-1</t>
  </si>
  <si>
    <t>No</t>
  </si>
  <si>
    <t>ns</t>
  </si>
  <si>
    <t>NC vs. si-Cyp4f18-2</t>
  </si>
  <si>
    <t>Yes</t>
  </si>
  <si>
    <t>***</t>
  </si>
  <si>
    <t>&lt;0.001</t>
  </si>
  <si>
    <t>NC vs. si-Cyp4f18-3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</si>
</sst>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b/>
      <sz val="12"/>
      <color theme="1"/>
      <name val="Times New Roman"/>
      <charset val="134"/>
    </font>
    <font>
      <sz val="11"/>
      <name val="Times New Roman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/>
    </xf>
    <xf numFmtId="176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78"/>
  <sheetViews>
    <sheetView tabSelected="1" workbookViewId="0">
      <selection activeCell="A1" sqref="$A1:$XFD1048576"/>
    </sheetView>
  </sheetViews>
  <sheetFormatPr defaultColWidth="9" defaultRowHeight="15"/>
  <cols>
    <col min="1" max="1" width="7.375" style="3" customWidth="1"/>
    <col min="2" max="2" width="15" style="3" customWidth="1"/>
    <col min="3" max="3" width="14.5" style="3" customWidth="1"/>
    <col min="4" max="6" width="9" style="3"/>
    <col min="7" max="7" width="8.5" style="3" customWidth="1"/>
    <col min="8" max="8" width="8" style="3" customWidth="1"/>
    <col min="9" max="9" width="9" style="3"/>
    <col min="10" max="10" width="28.625" style="3" customWidth="1"/>
    <col min="11" max="11" width="11.625" style="3" customWidth="1"/>
    <col min="12" max="12" width="11.5" style="3" customWidth="1"/>
    <col min="13" max="13" width="14.5" style="3" customWidth="1"/>
    <col min="14" max="16384" width="9" style="3"/>
  </cols>
  <sheetData>
    <row r="1" s="1" customFormat="1" ht="18.75" spans="1:12">
      <c r="A1" s="4" t="s">
        <v>0</v>
      </c>
      <c r="H1" s="5"/>
      <c r="L1" s="5"/>
    </row>
    <row r="2" s="2" customFormat="1" spans="1:16381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/>
      <c r="I2" s="1"/>
      <c r="J2" s="8" t="s">
        <v>8</v>
      </c>
      <c r="K2" s="8"/>
      <c r="L2" s="8"/>
      <c r="M2" s="8"/>
      <c r="XFA2" s="1"/>
    </row>
    <row r="3" s="3" customFormat="1" ht="15.75" spans="1:13">
      <c r="A3" s="9">
        <v>1</v>
      </c>
      <c r="B3" s="10" t="s">
        <v>9</v>
      </c>
      <c r="C3" s="11" t="s">
        <v>10</v>
      </c>
      <c r="D3" s="11">
        <v>14.05</v>
      </c>
      <c r="E3" s="11"/>
      <c r="F3" s="11"/>
      <c r="G3" s="11"/>
      <c r="H3" s="12"/>
      <c r="I3" s="18"/>
      <c r="J3" s="19" t="s">
        <v>10</v>
      </c>
      <c r="K3" s="20">
        <v>1</v>
      </c>
      <c r="L3" s="20"/>
      <c r="M3" s="20"/>
    </row>
    <row r="4" s="3" customFormat="1" spans="1:13">
      <c r="A4" s="9"/>
      <c r="B4" s="10" t="s">
        <v>9</v>
      </c>
      <c r="C4" s="11" t="s">
        <v>10</v>
      </c>
      <c r="D4" s="11">
        <v>13.78</v>
      </c>
      <c r="E4" s="11">
        <f>AVERAGE(D3:D4)</f>
        <v>13.915</v>
      </c>
      <c r="F4" s="11"/>
      <c r="G4" s="11"/>
      <c r="H4" s="12"/>
      <c r="J4" s="19" t="s">
        <v>11</v>
      </c>
      <c r="K4" s="21">
        <v>2.475609729</v>
      </c>
      <c r="L4" s="21">
        <v>2.356202898</v>
      </c>
      <c r="M4" s="21">
        <v>1.965653002</v>
      </c>
    </row>
    <row r="5" s="3" customFormat="1" spans="1:13">
      <c r="A5" s="9"/>
      <c r="B5" s="13" t="s">
        <v>12</v>
      </c>
      <c r="C5" s="11" t="s">
        <v>10</v>
      </c>
      <c r="D5" s="11">
        <v>31.76</v>
      </c>
      <c r="E5" s="11">
        <f>D5-E4</f>
        <v>17.845</v>
      </c>
      <c r="F5" s="11"/>
      <c r="G5" s="11"/>
      <c r="H5" s="12"/>
      <c r="J5" s="19" t="s">
        <v>13</v>
      </c>
      <c r="K5" s="21">
        <v>2.047434935</v>
      </c>
      <c r="L5" s="21">
        <v>2.197029813</v>
      </c>
      <c r="M5" s="21">
        <v>1.884804603</v>
      </c>
    </row>
    <row r="6" s="3" customFormat="1" spans="1:13">
      <c r="A6" s="9"/>
      <c r="B6" s="13" t="s">
        <v>12</v>
      </c>
      <c r="C6" s="11" t="s">
        <v>10</v>
      </c>
      <c r="D6" s="11">
        <v>31.97</v>
      </c>
      <c r="E6" s="11">
        <f>D6-E4</f>
        <v>18.055</v>
      </c>
      <c r="F6" s="11">
        <f>AVERAGE(E5:E6)</f>
        <v>17.95</v>
      </c>
      <c r="G6" s="11"/>
      <c r="H6" s="14"/>
      <c r="J6" s="19" t="s">
        <v>14</v>
      </c>
      <c r="K6" s="21">
        <v>2.57632</v>
      </c>
      <c r="L6" s="21">
        <v>2.219352</v>
      </c>
      <c r="M6" s="21">
        <v>2.362212</v>
      </c>
    </row>
    <row r="7" s="3" customFormat="1" spans="1:13">
      <c r="A7" s="9"/>
      <c r="B7" s="10" t="s">
        <v>9</v>
      </c>
      <c r="C7" s="11" t="s">
        <v>11</v>
      </c>
      <c r="D7" s="11">
        <v>13.97</v>
      </c>
      <c r="E7" s="11"/>
      <c r="F7" s="11"/>
      <c r="G7" s="11"/>
      <c r="H7" s="12"/>
      <c r="J7" s="19" t="s">
        <v>15</v>
      </c>
      <c r="K7" s="21">
        <v>3.242748</v>
      </c>
      <c r="L7" s="21">
        <v>3.021427</v>
      </c>
      <c r="M7" s="21">
        <v>3.257923</v>
      </c>
    </row>
    <row r="8" s="3" customFormat="1" spans="1:13">
      <c r="A8" s="9"/>
      <c r="B8" s="10" t="s">
        <v>9</v>
      </c>
      <c r="C8" s="11" t="s">
        <v>11</v>
      </c>
      <c r="D8" s="11">
        <v>14.11</v>
      </c>
      <c r="E8" s="11">
        <f>AVERAGE(D7:D8)</f>
        <v>14.04</v>
      </c>
      <c r="F8" s="11"/>
      <c r="G8" s="11"/>
      <c r="H8" s="12"/>
      <c r="J8" s="19" t="s">
        <v>16</v>
      </c>
      <c r="K8" s="21">
        <v>2.202393</v>
      </c>
      <c r="L8" s="21">
        <v>2.170166</v>
      </c>
      <c r="M8" s="21">
        <v>1.978649</v>
      </c>
    </row>
    <row r="9" s="3" customFormat="1" spans="1:13">
      <c r="A9" s="9"/>
      <c r="B9" s="13" t="s">
        <v>12</v>
      </c>
      <c r="C9" s="11" t="s">
        <v>11</v>
      </c>
      <c r="D9" s="11">
        <v>30.84</v>
      </c>
      <c r="E9" s="11">
        <f>D9-E8</f>
        <v>16.8</v>
      </c>
      <c r="F9" s="11">
        <f>E9-F6</f>
        <v>-1.15</v>
      </c>
      <c r="G9" s="15">
        <f t="shared" ref="G9:G14" si="0">POWER(2,-F9)</f>
        <v>2.21913894413569</v>
      </c>
      <c r="H9" s="12"/>
      <c r="J9" s="22"/>
      <c r="K9" s="22" t="s">
        <v>17</v>
      </c>
      <c r="L9" s="22" t="s">
        <v>18</v>
      </c>
      <c r="M9" s="22" t="s">
        <v>19</v>
      </c>
    </row>
    <row r="10" s="3" customFormat="1" spans="1:13">
      <c r="A10" s="9"/>
      <c r="B10" s="13" t="s">
        <v>12</v>
      </c>
      <c r="C10" s="11" t="s">
        <v>11</v>
      </c>
      <c r="D10" s="11">
        <v>30.54</v>
      </c>
      <c r="E10" s="11">
        <f>D10-E8</f>
        <v>16.5</v>
      </c>
      <c r="F10" s="11">
        <f>E10-F6</f>
        <v>-1.45</v>
      </c>
      <c r="G10" s="15">
        <f t="shared" si="0"/>
        <v>2.7320805135088</v>
      </c>
      <c r="H10" s="14">
        <f>AVERAGE(G9:G10)</f>
        <v>2.47560972882224</v>
      </c>
      <c r="J10" s="23" t="s">
        <v>20</v>
      </c>
      <c r="K10" s="11" t="s">
        <v>21</v>
      </c>
      <c r="L10" s="11" t="s">
        <v>22</v>
      </c>
      <c r="M10" s="24">
        <v>0.1781</v>
      </c>
    </row>
    <row r="11" s="3" customFormat="1" spans="1:13">
      <c r="A11" s="9"/>
      <c r="B11" s="10" t="s">
        <v>9</v>
      </c>
      <c r="C11" s="11" t="s">
        <v>13</v>
      </c>
      <c r="D11" s="11">
        <v>13.73</v>
      </c>
      <c r="E11" s="11"/>
      <c r="F11" s="11"/>
      <c r="G11" s="15"/>
      <c r="H11" s="11"/>
      <c r="J11" s="25" t="s">
        <v>23</v>
      </c>
      <c r="K11" s="11" t="s">
        <v>24</v>
      </c>
      <c r="L11" s="11" t="s">
        <v>25</v>
      </c>
      <c r="M11" s="11" t="s">
        <v>26</v>
      </c>
    </row>
    <row r="12" s="3" customFormat="1" spans="1:18">
      <c r="A12" s="9"/>
      <c r="B12" s="10" t="s">
        <v>9</v>
      </c>
      <c r="C12" s="11" t="s">
        <v>13</v>
      </c>
      <c r="D12" s="11">
        <v>13.9</v>
      </c>
      <c r="E12" s="11">
        <f>AVERAGE(D11:D12)</f>
        <v>13.815</v>
      </c>
      <c r="F12" s="11"/>
      <c r="G12" s="15"/>
      <c r="H12" s="11"/>
      <c r="J12" s="25" t="s">
        <v>27</v>
      </c>
      <c r="K12" s="11" t="s">
        <v>21</v>
      </c>
      <c r="L12" s="11" t="s">
        <v>22</v>
      </c>
      <c r="M12" s="11">
        <v>0.9923</v>
      </c>
      <c r="N12" s="26"/>
      <c r="O12" s="26"/>
      <c r="P12" s="26"/>
      <c r="Q12" s="26"/>
      <c r="R12" s="26"/>
    </row>
    <row r="13" s="3" customFormat="1" spans="1:8">
      <c r="A13" s="9"/>
      <c r="B13" s="13" t="s">
        <v>12</v>
      </c>
      <c r="C13" s="11" t="s">
        <v>13</v>
      </c>
      <c r="D13" s="11">
        <v>30.84</v>
      </c>
      <c r="E13" s="11">
        <f>D13-E12</f>
        <v>17.025</v>
      </c>
      <c r="F13" s="11">
        <f>E13-F6</f>
        <v>-0.925000000000004</v>
      </c>
      <c r="G13" s="15">
        <f t="shared" si="0"/>
        <v>1.89868424190104</v>
      </c>
      <c r="H13" s="11"/>
    </row>
    <row r="14" s="3" customFormat="1" spans="1:13">
      <c r="A14" s="9"/>
      <c r="B14" s="13" t="s">
        <v>12</v>
      </c>
      <c r="C14" s="11" t="s">
        <v>13</v>
      </c>
      <c r="D14" s="11">
        <v>30.63</v>
      </c>
      <c r="E14" s="11">
        <f>D14-E12</f>
        <v>16.815</v>
      </c>
      <c r="F14" s="11">
        <f>E14-F6</f>
        <v>-1.13500000000001</v>
      </c>
      <c r="G14" s="15">
        <f t="shared" si="0"/>
        <v>2.19618562757411</v>
      </c>
      <c r="H14" s="14">
        <f>AVERAGE(G13:G14)</f>
        <v>2.04743493473758</v>
      </c>
      <c r="J14" s="26"/>
      <c r="K14" s="26"/>
      <c r="L14" s="26"/>
      <c r="M14" s="26"/>
    </row>
    <row r="15" s="3" customFormat="1" spans="1:8">
      <c r="A15" s="9"/>
      <c r="B15" s="10" t="s">
        <v>9</v>
      </c>
      <c r="C15" s="11" t="s">
        <v>14</v>
      </c>
      <c r="D15" s="11">
        <v>14.05</v>
      </c>
      <c r="E15" s="11"/>
      <c r="F15" s="11"/>
      <c r="G15" s="15"/>
      <c r="H15" s="12"/>
    </row>
    <row r="16" s="3" customFormat="1" spans="1:8">
      <c r="A16" s="9"/>
      <c r="B16" s="10" t="s">
        <v>9</v>
      </c>
      <c r="C16" s="11" t="s">
        <v>14</v>
      </c>
      <c r="D16" s="11">
        <v>14</v>
      </c>
      <c r="E16" s="11">
        <f>AVERAGE(D15:D16)</f>
        <v>14.025</v>
      </c>
      <c r="F16" s="11"/>
      <c r="G16" s="15"/>
      <c r="H16" s="12"/>
    </row>
    <row r="17" s="3" customFormat="1" spans="1:8">
      <c r="A17" s="9"/>
      <c r="B17" s="13" t="s">
        <v>12</v>
      </c>
      <c r="C17" s="11" t="s">
        <v>14</v>
      </c>
      <c r="D17" s="11">
        <v>30.58</v>
      </c>
      <c r="E17" s="11">
        <f>D17-E16</f>
        <v>16.555</v>
      </c>
      <c r="F17" s="11">
        <f>E17-F6</f>
        <v>-1.395</v>
      </c>
      <c r="G17" s="15">
        <f t="shared" ref="G17:G22" si="1">POWER(2,-F17)</f>
        <v>2.62988552041015</v>
      </c>
      <c r="H17" s="12"/>
    </row>
    <row r="18" s="3" customFormat="1" spans="1:8">
      <c r="A18" s="9"/>
      <c r="B18" s="13" t="s">
        <v>12</v>
      </c>
      <c r="C18" s="11" t="s">
        <v>14</v>
      </c>
      <c r="D18" s="11">
        <v>30.64</v>
      </c>
      <c r="E18" s="11">
        <f>D18-E16</f>
        <v>16.615</v>
      </c>
      <c r="F18" s="11">
        <f>E18-F6</f>
        <v>-1.335</v>
      </c>
      <c r="G18" s="15">
        <f t="shared" si="1"/>
        <v>2.5227548176625</v>
      </c>
      <c r="H18" s="14">
        <f>AVERAGE(G17:G18)</f>
        <v>2.57632016903632</v>
      </c>
    </row>
    <row r="19" s="3" customFormat="1" spans="1:8">
      <c r="A19" s="9"/>
      <c r="B19" s="10" t="s">
        <v>9</v>
      </c>
      <c r="C19" s="11" t="s">
        <v>15</v>
      </c>
      <c r="D19" s="11">
        <v>14.02</v>
      </c>
      <c r="E19" s="11"/>
      <c r="F19" s="11"/>
      <c r="G19" s="15"/>
      <c r="H19" s="12"/>
    </row>
    <row r="20" s="3" customFormat="1" spans="1:8">
      <c r="A20" s="9"/>
      <c r="B20" s="10" t="s">
        <v>9</v>
      </c>
      <c r="C20" s="11" t="s">
        <v>15</v>
      </c>
      <c r="D20" s="11">
        <v>14.25</v>
      </c>
      <c r="E20" s="11">
        <f>AVERAGE(D19:D20)</f>
        <v>14.135</v>
      </c>
      <c r="F20" s="11"/>
      <c r="G20" s="15"/>
      <c r="H20" s="12"/>
    </row>
    <row r="21" s="3" customFormat="1" spans="1:8">
      <c r="A21" s="9"/>
      <c r="B21" s="13" t="s">
        <v>12</v>
      </c>
      <c r="C21" s="11" t="s">
        <v>15</v>
      </c>
      <c r="D21" s="11">
        <v>30.47</v>
      </c>
      <c r="E21" s="11">
        <f>D21-E20</f>
        <v>16.335</v>
      </c>
      <c r="F21" s="11">
        <f>E21-F6</f>
        <v>-1.615</v>
      </c>
      <c r="G21" s="15">
        <f t="shared" si="1"/>
        <v>3.06311599418877</v>
      </c>
      <c r="H21" s="12"/>
    </row>
    <row r="22" s="3" customFormat="1" spans="1:8">
      <c r="A22" s="9"/>
      <c r="B22" s="13" t="s">
        <v>12</v>
      </c>
      <c r="C22" s="11" t="s">
        <v>15</v>
      </c>
      <c r="D22" s="11">
        <v>30.31</v>
      </c>
      <c r="E22" s="11">
        <f>D22-E20</f>
        <v>16.175</v>
      </c>
      <c r="F22" s="11">
        <f>E22-F6</f>
        <v>-1.77500000000001</v>
      </c>
      <c r="G22" s="15">
        <f t="shared" si="1"/>
        <v>3.42238010273042</v>
      </c>
      <c r="H22" s="14">
        <f>AVERAGE(G21:G22)</f>
        <v>3.2427480484596</v>
      </c>
    </row>
    <row r="23" s="3" customFormat="1" spans="1:8">
      <c r="A23" s="9"/>
      <c r="B23" s="10" t="s">
        <v>9</v>
      </c>
      <c r="C23" s="11" t="s">
        <v>16</v>
      </c>
      <c r="D23" s="11">
        <v>13.75</v>
      </c>
      <c r="E23" s="11"/>
      <c r="F23" s="11"/>
      <c r="G23" s="15"/>
      <c r="H23" s="12"/>
    </row>
    <row r="24" s="3" customFormat="1" spans="1:8">
      <c r="A24" s="9"/>
      <c r="B24" s="10" t="s">
        <v>9</v>
      </c>
      <c r="C24" s="11" t="s">
        <v>16</v>
      </c>
      <c r="D24" s="11">
        <v>13.47</v>
      </c>
      <c r="E24" s="11">
        <f>AVERAGE(D23:D24)</f>
        <v>13.61</v>
      </c>
      <c r="F24" s="11"/>
      <c r="G24" s="15"/>
      <c r="H24" s="12"/>
    </row>
    <row r="25" s="3" customFormat="1" spans="1:8">
      <c r="A25" s="9"/>
      <c r="B25" s="13" t="s">
        <v>12</v>
      </c>
      <c r="C25" s="11" t="s">
        <v>16</v>
      </c>
      <c r="D25" s="11">
        <v>30.04</v>
      </c>
      <c r="E25" s="11">
        <f>D25-E24</f>
        <v>16.43</v>
      </c>
      <c r="F25" s="11">
        <f>E25-F6</f>
        <v>-1.52</v>
      </c>
      <c r="G25" s="15">
        <f>POWER(2,-F25)</f>
        <v>2.86791049603166</v>
      </c>
      <c r="H25" s="12"/>
    </row>
    <row r="26" s="3" customFormat="1" spans="1:8">
      <c r="A26" s="9"/>
      <c r="B26" s="13" t="s">
        <v>12</v>
      </c>
      <c r="C26" s="11" t="s">
        <v>16</v>
      </c>
      <c r="D26" s="11">
        <v>30.94</v>
      </c>
      <c r="E26" s="11">
        <f>D26-E24</f>
        <v>17.33</v>
      </c>
      <c r="F26" s="11">
        <f>E26-F6</f>
        <v>-0.620000000000001</v>
      </c>
      <c r="G26" s="15">
        <f>POWER(2,-F26)</f>
        <v>1.53687518128801</v>
      </c>
      <c r="H26" s="14">
        <f>AVERAGE(G25:G26)</f>
        <v>2.20239283865984</v>
      </c>
    </row>
    <row r="27" s="3" customFormat="1" spans="4:8">
      <c r="D27" s="1"/>
      <c r="E27" s="1"/>
      <c r="F27" s="1"/>
      <c r="G27" s="16"/>
      <c r="H27" s="17"/>
    </row>
    <row r="28" s="3" customFormat="1" spans="4:8">
      <c r="D28" s="1"/>
      <c r="E28" s="1"/>
      <c r="F28" s="1"/>
      <c r="G28" s="16"/>
      <c r="H28" s="17"/>
    </row>
    <row r="29" s="3" customFormat="1" spans="1:8">
      <c r="A29" s="9">
        <v>2</v>
      </c>
      <c r="B29" s="10" t="s">
        <v>9</v>
      </c>
      <c r="C29" s="11" t="s">
        <v>10</v>
      </c>
      <c r="D29" s="11">
        <v>14.46</v>
      </c>
      <c r="E29" s="11"/>
      <c r="F29" s="11"/>
      <c r="G29" s="11"/>
      <c r="H29" s="12"/>
    </row>
    <row r="30" s="3" customFormat="1" spans="1:8">
      <c r="A30" s="9"/>
      <c r="B30" s="10" t="s">
        <v>9</v>
      </c>
      <c r="C30" s="11" t="s">
        <v>10</v>
      </c>
      <c r="D30" s="11">
        <v>14.52</v>
      </c>
      <c r="E30" s="11">
        <f>AVERAGE(D29:D30)</f>
        <v>14.49</v>
      </c>
      <c r="F30" s="11"/>
      <c r="G30" s="11"/>
      <c r="H30" s="12"/>
    </row>
    <row r="31" s="3" customFormat="1" spans="1:8">
      <c r="A31" s="9"/>
      <c r="B31" s="13" t="s">
        <v>12</v>
      </c>
      <c r="C31" s="11" t="s">
        <v>10</v>
      </c>
      <c r="D31" s="11">
        <v>30.36</v>
      </c>
      <c r="E31" s="11">
        <f>D31-E30</f>
        <v>15.87</v>
      </c>
      <c r="F31" s="11"/>
      <c r="G31" s="11"/>
      <c r="H31" s="12"/>
    </row>
    <row r="32" s="3" customFormat="1" spans="1:8">
      <c r="A32" s="9"/>
      <c r="B32" s="13" t="s">
        <v>12</v>
      </c>
      <c r="C32" s="11" t="s">
        <v>10</v>
      </c>
      <c r="D32" s="11">
        <v>30.38</v>
      </c>
      <c r="E32" s="11">
        <f>D32-E30</f>
        <v>15.89</v>
      </c>
      <c r="F32" s="11">
        <f>AVERAGE(E31:E32)</f>
        <v>15.88</v>
      </c>
      <c r="G32" s="11"/>
      <c r="H32" s="14"/>
    </row>
    <row r="33" s="3" customFormat="1" spans="1:8">
      <c r="A33" s="9"/>
      <c r="B33" s="10" t="s">
        <v>9</v>
      </c>
      <c r="C33" s="11" t="s">
        <v>11</v>
      </c>
      <c r="D33" s="11">
        <v>14.75</v>
      </c>
      <c r="E33" s="11"/>
      <c r="F33" s="11"/>
      <c r="G33" s="11"/>
      <c r="H33" s="12"/>
    </row>
    <row r="34" s="3" customFormat="1" spans="1:8">
      <c r="A34" s="9"/>
      <c r="B34" s="10" t="s">
        <v>9</v>
      </c>
      <c r="C34" s="11" t="s">
        <v>11</v>
      </c>
      <c r="D34" s="11">
        <v>14.27</v>
      </c>
      <c r="E34" s="11">
        <f>AVERAGE(D33:D34)</f>
        <v>14.51</v>
      </c>
      <c r="F34" s="11"/>
      <c r="G34" s="11"/>
      <c r="H34" s="12"/>
    </row>
    <row r="35" s="3" customFormat="1" spans="1:8">
      <c r="A35" s="9"/>
      <c r="B35" s="13" t="s">
        <v>12</v>
      </c>
      <c r="C35" s="11" t="s">
        <v>11</v>
      </c>
      <c r="D35" s="11">
        <v>29.22</v>
      </c>
      <c r="E35" s="11">
        <f>D35-E34</f>
        <v>14.71</v>
      </c>
      <c r="F35" s="11">
        <f>E35-F32</f>
        <v>-1.17</v>
      </c>
      <c r="G35" s="15">
        <f t="shared" ref="G35:G40" si="2">POWER(2,-F35)</f>
        <v>2.25011696937762</v>
      </c>
      <c r="H35" s="12"/>
    </row>
    <row r="36" s="3" customFormat="1" spans="1:8">
      <c r="A36" s="9"/>
      <c r="B36" s="13" t="s">
        <v>12</v>
      </c>
      <c r="C36" s="11" t="s">
        <v>11</v>
      </c>
      <c r="D36" s="11">
        <v>29.09</v>
      </c>
      <c r="E36" s="11">
        <f>D36-E34</f>
        <v>14.58</v>
      </c>
      <c r="F36" s="11">
        <f>E36-F32</f>
        <v>-1.3</v>
      </c>
      <c r="G36" s="15">
        <f t="shared" si="2"/>
        <v>2.46228882668983</v>
      </c>
      <c r="H36" s="14">
        <f>AVERAGE(G35:G36)</f>
        <v>2.35620289803372</v>
      </c>
    </row>
    <row r="37" s="3" customFormat="1" spans="1:8">
      <c r="A37" s="9"/>
      <c r="B37" s="10" t="s">
        <v>9</v>
      </c>
      <c r="C37" s="11" t="s">
        <v>13</v>
      </c>
      <c r="D37" s="11">
        <v>14.37</v>
      </c>
      <c r="E37" s="11"/>
      <c r="F37" s="11"/>
      <c r="G37" s="15"/>
      <c r="H37" s="11"/>
    </row>
    <row r="38" s="3" customFormat="1" spans="1:8">
      <c r="A38" s="9"/>
      <c r="B38" s="10" t="s">
        <v>9</v>
      </c>
      <c r="C38" s="11" t="s">
        <v>13</v>
      </c>
      <c r="D38" s="11">
        <v>14.48</v>
      </c>
      <c r="E38" s="11">
        <f>AVERAGE(D37:D38)</f>
        <v>14.425</v>
      </c>
      <c r="F38" s="11"/>
      <c r="G38" s="15"/>
      <c r="H38" s="11"/>
    </row>
    <row r="39" s="3" customFormat="1" spans="1:8">
      <c r="A39" s="9"/>
      <c r="B39" s="13" t="s">
        <v>12</v>
      </c>
      <c r="C39" s="11" t="s">
        <v>13</v>
      </c>
      <c r="D39" s="11">
        <v>29.13</v>
      </c>
      <c r="E39" s="11">
        <f>D39-E38</f>
        <v>14.705</v>
      </c>
      <c r="F39" s="11">
        <f>E39-F32</f>
        <v>-1.175</v>
      </c>
      <c r="G39" s="15">
        <f t="shared" si="2"/>
        <v>2.25792880961226</v>
      </c>
      <c r="H39" s="11"/>
    </row>
    <row r="40" s="3" customFormat="1" spans="1:8">
      <c r="A40" s="9"/>
      <c r="B40" s="13" t="s">
        <v>12</v>
      </c>
      <c r="C40" s="11" t="s">
        <v>13</v>
      </c>
      <c r="D40" s="11">
        <v>29.21</v>
      </c>
      <c r="E40" s="11">
        <f>D40-E38</f>
        <v>14.785</v>
      </c>
      <c r="F40" s="11">
        <f>E40-F32</f>
        <v>-1.095</v>
      </c>
      <c r="G40" s="15">
        <f t="shared" si="2"/>
        <v>2.1361308160957</v>
      </c>
      <c r="H40" s="14">
        <f>AVERAGE(G39:G40)</f>
        <v>2.19702981285398</v>
      </c>
    </row>
    <row r="41" s="3" customFormat="1" spans="1:8">
      <c r="A41" s="9"/>
      <c r="B41" s="10" t="s">
        <v>9</v>
      </c>
      <c r="C41" s="11" t="s">
        <v>14</v>
      </c>
      <c r="D41" s="11">
        <v>14.52</v>
      </c>
      <c r="E41" s="11"/>
      <c r="F41" s="11"/>
      <c r="G41" s="15"/>
      <c r="H41" s="12"/>
    </row>
    <row r="42" s="3" customFormat="1" spans="1:8">
      <c r="A42" s="9"/>
      <c r="B42" s="10" t="s">
        <v>9</v>
      </c>
      <c r="C42" s="11" t="s">
        <v>14</v>
      </c>
      <c r="D42" s="11">
        <v>14.64</v>
      </c>
      <c r="E42" s="11">
        <f>AVERAGE(D41:D42)</f>
        <v>14.58</v>
      </c>
      <c r="F42" s="11"/>
      <c r="G42" s="15"/>
      <c r="H42" s="12"/>
    </row>
    <row r="43" s="3" customFormat="1" spans="1:8">
      <c r="A43" s="9"/>
      <c r="B43" s="13" t="s">
        <v>12</v>
      </c>
      <c r="C43" s="11" t="s">
        <v>14</v>
      </c>
      <c r="D43" s="11">
        <v>29.33</v>
      </c>
      <c r="E43" s="11">
        <f>D43-E42</f>
        <v>14.75</v>
      </c>
      <c r="F43" s="11">
        <f>E43-F32</f>
        <v>-1.13</v>
      </c>
      <c r="G43" s="15">
        <f t="shared" ref="G43:G48" si="3">POWER(2,-F43)</f>
        <v>2.18858740252148</v>
      </c>
      <c r="H43" s="12"/>
    </row>
    <row r="44" s="3" customFormat="1" spans="1:8">
      <c r="A44" s="9"/>
      <c r="B44" s="13" t="s">
        <v>12</v>
      </c>
      <c r="C44" s="11" t="s">
        <v>14</v>
      </c>
      <c r="D44" s="11">
        <v>29.29</v>
      </c>
      <c r="E44" s="11">
        <f>D44-E42</f>
        <v>14.71</v>
      </c>
      <c r="F44" s="11">
        <f>E44-F32</f>
        <v>-1.17</v>
      </c>
      <c r="G44" s="15">
        <f t="shared" si="3"/>
        <v>2.25011696937762</v>
      </c>
      <c r="H44" s="14">
        <f>AVERAGE(G43:G44)</f>
        <v>2.21935218594955</v>
      </c>
    </row>
    <row r="45" s="3" customFormat="1" spans="1:8">
      <c r="A45" s="9"/>
      <c r="B45" s="10" t="s">
        <v>9</v>
      </c>
      <c r="C45" s="11" t="s">
        <v>15</v>
      </c>
      <c r="D45" s="11">
        <v>14.33</v>
      </c>
      <c r="E45" s="11"/>
      <c r="F45" s="11"/>
      <c r="G45" s="15"/>
      <c r="H45" s="12"/>
    </row>
    <row r="46" s="3" customFormat="1" spans="1:8">
      <c r="A46" s="9"/>
      <c r="B46" s="10" t="s">
        <v>9</v>
      </c>
      <c r="C46" s="11" t="s">
        <v>15</v>
      </c>
      <c r="D46" s="11">
        <v>14.39</v>
      </c>
      <c r="E46" s="11">
        <f>AVERAGE(D45:D46)</f>
        <v>14.36</v>
      </c>
      <c r="F46" s="11"/>
      <c r="G46" s="15"/>
      <c r="H46" s="12"/>
    </row>
    <row r="47" s="3" customFormat="1" spans="1:8">
      <c r="A47" s="9"/>
      <c r="B47" s="13" t="s">
        <v>12</v>
      </c>
      <c r="C47" s="11" t="s">
        <v>15</v>
      </c>
      <c r="D47" s="11">
        <v>28.45</v>
      </c>
      <c r="E47" s="11">
        <f>D47-E46</f>
        <v>14.09</v>
      </c>
      <c r="F47" s="11">
        <f>E47-F32</f>
        <v>-1.79</v>
      </c>
      <c r="G47" s="15">
        <f t="shared" si="3"/>
        <v>3.45814892523146</v>
      </c>
      <c r="H47" s="12"/>
    </row>
    <row r="48" s="3" customFormat="1" spans="1:8">
      <c r="A48" s="9"/>
      <c r="B48" s="13" t="s">
        <v>12</v>
      </c>
      <c r="C48" s="11" t="s">
        <v>15</v>
      </c>
      <c r="D48" s="11">
        <v>28.87</v>
      </c>
      <c r="E48" s="11">
        <f>D48-E46</f>
        <v>14.51</v>
      </c>
      <c r="F48" s="11">
        <f>E48-F32</f>
        <v>-1.37</v>
      </c>
      <c r="G48" s="15">
        <f t="shared" si="3"/>
        <v>2.58470566127498</v>
      </c>
      <c r="H48" s="14">
        <f>AVERAGE(G47:G48)</f>
        <v>3.02142729325322</v>
      </c>
    </row>
    <row r="49" s="3" customFormat="1" spans="1:8">
      <c r="A49" s="9"/>
      <c r="B49" s="10" t="s">
        <v>9</v>
      </c>
      <c r="C49" s="11" t="s">
        <v>16</v>
      </c>
      <c r="D49" s="11">
        <v>14.53</v>
      </c>
      <c r="E49" s="11"/>
      <c r="F49" s="11"/>
      <c r="G49" s="15"/>
      <c r="H49" s="12"/>
    </row>
    <row r="50" s="3" customFormat="1" spans="1:8">
      <c r="A50" s="9"/>
      <c r="B50" s="10" t="s">
        <v>9</v>
      </c>
      <c r="C50" s="11" t="s">
        <v>16</v>
      </c>
      <c r="D50" s="11">
        <v>14.48</v>
      </c>
      <c r="E50" s="11">
        <f>AVERAGE(D49:D50)</f>
        <v>14.505</v>
      </c>
      <c r="F50" s="11"/>
      <c r="G50" s="15"/>
      <c r="H50" s="12"/>
    </row>
    <row r="51" s="3" customFormat="1" spans="1:8">
      <c r="A51" s="9"/>
      <c r="B51" s="13" t="s">
        <v>12</v>
      </c>
      <c r="C51" s="11" t="s">
        <v>16</v>
      </c>
      <c r="D51" s="11">
        <v>29.36</v>
      </c>
      <c r="E51" s="11">
        <f>D51-E50</f>
        <v>14.855</v>
      </c>
      <c r="F51" s="11">
        <f>E51-F32</f>
        <v>-1.025</v>
      </c>
      <c r="G51" s="15">
        <f>POWER(2,-F51)</f>
        <v>2.03495938420537</v>
      </c>
      <c r="H51" s="12"/>
    </row>
    <row r="52" s="3" customFormat="1" spans="1:8">
      <c r="A52" s="9"/>
      <c r="B52" s="13" t="s">
        <v>12</v>
      </c>
      <c r="C52" s="11" t="s">
        <v>16</v>
      </c>
      <c r="D52" s="11">
        <v>29.18</v>
      </c>
      <c r="E52" s="11">
        <f>D52-E50</f>
        <v>14.675</v>
      </c>
      <c r="F52" s="11">
        <f>E52-F32</f>
        <v>-1.205</v>
      </c>
      <c r="G52" s="15">
        <f>POWER(2,-F52)</f>
        <v>2.30537269359773</v>
      </c>
      <c r="H52" s="14">
        <f>AVERAGE(G51:G52)</f>
        <v>2.17016603890155</v>
      </c>
    </row>
    <row r="53" s="3" customFormat="1" spans="4:8">
      <c r="D53" s="1"/>
      <c r="E53" s="1"/>
      <c r="F53" s="1"/>
      <c r="G53" s="16"/>
      <c r="H53" s="16"/>
    </row>
    <row r="54" s="3" customFormat="1" spans="4:8">
      <c r="D54" s="1"/>
      <c r="E54" s="1"/>
      <c r="F54" s="1"/>
      <c r="G54" s="16"/>
      <c r="H54" s="16"/>
    </row>
    <row r="55" s="3" customFormat="1" spans="1:8">
      <c r="A55" s="9">
        <v>3</v>
      </c>
      <c r="B55" s="10" t="s">
        <v>9</v>
      </c>
      <c r="C55" s="11" t="s">
        <v>10</v>
      </c>
      <c r="D55" s="11">
        <v>14.89</v>
      </c>
      <c r="E55" s="11"/>
      <c r="F55" s="11"/>
      <c r="G55" s="11"/>
      <c r="H55" s="12"/>
    </row>
    <row r="56" s="3" customFormat="1" spans="1:8">
      <c r="A56" s="9"/>
      <c r="B56" s="10" t="s">
        <v>9</v>
      </c>
      <c r="C56" s="11" t="s">
        <v>10</v>
      </c>
      <c r="D56" s="11">
        <v>14.57</v>
      </c>
      <c r="E56" s="11">
        <f>AVERAGE(D55:D56)</f>
        <v>14.73</v>
      </c>
      <c r="F56" s="11"/>
      <c r="G56" s="11"/>
      <c r="H56" s="12"/>
    </row>
    <row r="57" s="3" customFormat="1" spans="1:8">
      <c r="A57" s="9"/>
      <c r="B57" s="13" t="s">
        <v>12</v>
      </c>
      <c r="C57" s="11" t="s">
        <v>10</v>
      </c>
      <c r="D57" s="11">
        <v>31.3</v>
      </c>
      <c r="E57" s="11">
        <f>D57-E56</f>
        <v>16.57</v>
      </c>
      <c r="F57" s="11"/>
      <c r="G57" s="11"/>
      <c r="H57" s="12"/>
    </row>
    <row r="58" s="3" customFormat="1" spans="1:8">
      <c r="A58" s="9"/>
      <c r="B58" s="13" t="s">
        <v>12</v>
      </c>
      <c r="C58" s="11" t="s">
        <v>10</v>
      </c>
      <c r="D58" s="11">
        <v>30.68</v>
      </c>
      <c r="E58" s="11">
        <f>D58-E56</f>
        <v>15.95</v>
      </c>
      <c r="F58" s="11">
        <f>AVERAGE(E57:E58)</f>
        <v>16.26</v>
      </c>
      <c r="G58" s="11"/>
      <c r="H58" s="14"/>
    </row>
    <row r="59" s="3" customFormat="1" spans="1:8">
      <c r="A59" s="9"/>
      <c r="B59" s="10" t="s">
        <v>9</v>
      </c>
      <c r="C59" s="11" t="s">
        <v>11</v>
      </c>
      <c r="D59" s="11">
        <v>15.08</v>
      </c>
      <c r="E59" s="11"/>
      <c r="F59" s="11"/>
      <c r="G59" s="11"/>
      <c r="H59" s="12"/>
    </row>
    <row r="60" s="3" customFormat="1" spans="1:8">
      <c r="A60" s="9"/>
      <c r="B60" s="10" t="s">
        <v>9</v>
      </c>
      <c r="C60" s="11" t="s">
        <v>11</v>
      </c>
      <c r="D60" s="11">
        <v>15.16</v>
      </c>
      <c r="E60" s="11">
        <f>AVERAGE(D59:D60)</f>
        <v>15.12</v>
      </c>
      <c r="F60" s="11"/>
      <c r="G60" s="11"/>
      <c r="H60" s="12"/>
    </row>
    <row r="61" s="3" customFormat="1" spans="1:8">
      <c r="A61" s="9"/>
      <c r="B61" s="13" t="s">
        <v>12</v>
      </c>
      <c r="C61" s="11" t="s">
        <v>11</v>
      </c>
      <c r="D61" s="11">
        <v>30.4</v>
      </c>
      <c r="E61" s="11">
        <f>D61-E60</f>
        <v>15.28</v>
      </c>
      <c r="F61" s="11">
        <f>E61-F58</f>
        <v>-0.98</v>
      </c>
      <c r="G61" s="15">
        <f t="shared" ref="G61:G66" si="4">POWER(2,-F61)</f>
        <v>1.97246540898672</v>
      </c>
      <c r="H61" s="12"/>
    </row>
    <row r="62" s="3" customFormat="1" spans="1:8">
      <c r="A62" s="9"/>
      <c r="B62" s="13" t="s">
        <v>12</v>
      </c>
      <c r="C62" s="11" t="s">
        <v>11</v>
      </c>
      <c r="D62" s="11">
        <v>30.41</v>
      </c>
      <c r="E62" s="11">
        <f>D62-E60</f>
        <v>15.29</v>
      </c>
      <c r="F62" s="11">
        <f>E62-F58</f>
        <v>-0.969999999999999</v>
      </c>
      <c r="G62" s="15">
        <f t="shared" si="4"/>
        <v>1.95884059517385</v>
      </c>
      <c r="H62" s="14">
        <f>AVERAGE(G61:G62)</f>
        <v>1.96565300208029</v>
      </c>
    </row>
    <row r="63" s="3" customFormat="1" spans="1:8">
      <c r="A63" s="9"/>
      <c r="B63" s="10" t="s">
        <v>9</v>
      </c>
      <c r="C63" s="11" t="s">
        <v>13</v>
      </c>
      <c r="D63" s="11">
        <v>15.13</v>
      </c>
      <c r="E63" s="11"/>
      <c r="F63" s="11"/>
      <c r="G63" s="15"/>
      <c r="H63" s="11"/>
    </row>
    <row r="64" s="3" customFormat="1" spans="1:8">
      <c r="A64" s="9"/>
      <c r="B64" s="10" t="s">
        <v>9</v>
      </c>
      <c r="C64" s="11" t="s">
        <v>13</v>
      </c>
      <c r="D64" s="11">
        <v>15.03</v>
      </c>
      <c r="E64" s="11">
        <f>AVERAGE(D63:D64)</f>
        <v>15.08</v>
      </c>
      <c r="F64" s="11"/>
      <c r="G64" s="15"/>
      <c r="H64" s="11"/>
    </row>
    <row r="65" s="3" customFormat="1" spans="1:8">
      <c r="A65" s="9"/>
      <c r="B65" s="13" t="s">
        <v>12</v>
      </c>
      <c r="C65" s="11" t="s">
        <v>13</v>
      </c>
      <c r="D65" s="11">
        <v>30.27</v>
      </c>
      <c r="E65" s="11">
        <f>D65-E64</f>
        <v>15.19</v>
      </c>
      <c r="F65" s="11">
        <f>E65-F58</f>
        <v>-1.07</v>
      </c>
      <c r="G65" s="15">
        <f t="shared" si="4"/>
        <v>2.09943336724613</v>
      </c>
      <c r="H65" s="11"/>
    </row>
    <row r="66" s="3" customFormat="1" spans="1:8">
      <c r="A66" s="9"/>
      <c r="B66" s="13" t="s">
        <v>12</v>
      </c>
      <c r="C66" s="11" t="s">
        <v>13</v>
      </c>
      <c r="D66" s="11">
        <v>30.6</v>
      </c>
      <c r="E66" s="11">
        <f>D66-E64</f>
        <v>15.52</v>
      </c>
      <c r="F66" s="11">
        <f>E66-F58</f>
        <v>-0.739999999999997</v>
      </c>
      <c r="G66" s="15">
        <f t="shared" si="4"/>
        <v>1.67017583885673</v>
      </c>
      <c r="H66" s="14">
        <f>AVERAGE(G65:G66)</f>
        <v>1.88480460305143</v>
      </c>
    </row>
    <row r="67" s="3" customFormat="1" spans="1:8">
      <c r="A67" s="9"/>
      <c r="B67" s="10" t="s">
        <v>9</v>
      </c>
      <c r="C67" s="11" t="s">
        <v>14</v>
      </c>
      <c r="D67" s="11">
        <v>14.2</v>
      </c>
      <c r="E67" s="11"/>
      <c r="F67" s="11"/>
      <c r="G67" s="15"/>
      <c r="H67" s="12"/>
    </row>
    <row r="68" s="3" customFormat="1" spans="1:8">
      <c r="A68" s="9"/>
      <c r="B68" s="10" t="s">
        <v>9</v>
      </c>
      <c r="C68" s="11" t="s">
        <v>14</v>
      </c>
      <c r="D68" s="11">
        <v>14.28</v>
      </c>
      <c r="E68" s="11">
        <f>AVERAGE(D67:D68)</f>
        <v>14.24</v>
      </c>
      <c r="F68" s="11"/>
      <c r="G68" s="15"/>
      <c r="H68" s="12"/>
    </row>
    <row r="69" s="3" customFormat="1" spans="1:8">
      <c r="A69" s="9"/>
      <c r="B69" s="13" t="s">
        <v>12</v>
      </c>
      <c r="C69" s="11" t="s">
        <v>14</v>
      </c>
      <c r="D69" s="11">
        <v>29.24</v>
      </c>
      <c r="E69" s="11">
        <f>D69-E68</f>
        <v>15</v>
      </c>
      <c r="F69" s="11">
        <f>E69-F58</f>
        <v>-1.26</v>
      </c>
      <c r="G69" s="15">
        <f t="shared" ref="G69:G74" si="5">POWER(2,-F69)</f>
        <v>2.39495740923785</v>
      </c>
      <c r="H69" s="12"/>
    </row>
    <row r="70" s="3" customFormat="1" spans="1:8">
      <c r="A70" s="9"/>
      <c r="B70" s="13" t="s">
        <v>12</v>
      </c>
      <c r="C70" s="11" t="s">
        <v>14</v>
      </c>
      <c r="D70" s="11">
        <v>29.28</v>
      </c>
      <c r="E70" s="11">
        <f>D70-E68</f>
        <v>15.04</v>
      </c>
      <c r="F70" s="11">
        <f>E70-F58</f>
        <v>-1.22</v>
      </c>
      <c r="G70" s="15">
        <f t="shared" si="5"/>
        <v>2.3294671729369</v>
      </c>
      <c r="H70" s="14">
        <f>AVERAGE(G69:G70)</f>
        <v>2.36221229108738</v>
      </c>
    </row>
    <row r="71" spans="1:8">
      <c r="A71" s="9"/>
      <c r="B71" s="10" t="s">
        <v>9</v>
      </c>
      <c r="C71" s="11" t="s">
        <v>15</v>
      </c>
      <c r="D71" s="11">
        <v>14.71</v>
      </c>
      <c r="E71" s="11"/>
      <c r="F71" s="11"/>
      <c r="G71" s="15"/>
      <c r="H71" s="12"/>
    </row>
    <row r="72" spans="1:8">
      <c r="A72" s="9"/>
      <c r="B72" s="10" t="s">
        <v>9</v>
      </c>
      <c r="C72" s="11" t="s">
        <v>15</v>
      </c>
      <c r="D72" s="11">
        <v>14.56</v>
      </c>
      <c r="E72" s="11">
        <f>AVERAGE(D71:D72)</f>
        <v>14.635</v>
      </c>
      <c r="F72" s="11"/>
      <c r="G72" s="15"/>
      <c r="H72" s="12"/>
    </row>
    <row r="73" spans="1:8">
      <c r="A73" s="9"/>
      <c r="B73" s="13" t="s">
        <v>12</v>
      </c>
      <c r="C73" s="11" t="s">
        <v>15</v>
      </c>
      <c r="D73" s="11">
        <v>28.93</v>
      </c>
      <c r="E73" s="11">
        <f>D73-E72</f>
        <v>14.295</v>
      </c>
      <c r="F73" s="11">
        <f>E73-F58</f>
        <v>-1.965</v>
      </c>
      <c r="G73" s="15">
        <f t="shared" si="5"/>
        <v>3.9041270431049</v>
      </c>
      <c r="H73" s="12"/>
    </row>
    <row r="74" spans="1:8">
      <c r="A74" s="9"/>
      <c r="B74" s="13" t="s">
        <v>12</v>
      </c>
      <c r="C74" s="11" t="s">
        <v>15</v>
      </c>
      <c r="D74" s="11">
        <v>29.51</v>
      </c>
      <c r="E74" s="11">
        <f>D74-E72</f>
        <v>14.875</v>
      </c>
      <c r="F74" s="11">
        <f>E74-F58</f>
        <v>-1.385</v>
      </c>
      <c r="G74" s="15">
        <f t="shared" si="5"/>
        <v>2.61171957417783</v>
      </c>
      <c r="H74" s="14">
        <f>AVERAGE(G73:G74)</f>
        <v>3.25792330864136</v>
      </c>
    </row>
    <row r="75" spans="1:8">
      <c r="A75" s="9"/>
      <c r="B75" s="10" t="s">
        <v>9</v>
      </c>
      <c r="C75" s="11" t="s">
        <v>16</v>
      </c>
      <c r="D75" s="11">
        <v>14.09</v>
      </c>
      <c r="E75" s="11"/>
      <c r="F75" s="11"/>
      <c r="G75" s="15"/>
      <c r="H75" s="12"/>
    </row>
    <row r="76" spans="1:8">
      <c r="A76" s="9"/>
      <c r="B76" s="10" t="s">
        <v>9</v>
      </c>
      <c r="C76" s="11" t="s">
        <v>16</v>
      </c>
      <c r="D76" s="11">
        <v>13.92</v>
      </c>
      <c r="E76" s="11">
        <f>AVERAGE(D75:D76)</f>
        <v>14.005</v>
      </c>
      <c r="F76" s="11"/>
      <c r="G76" s="15"/>
      <c r="H76" s="12"/>
    </row>
    <row r="77" spans="1:8">
      <c r="A77" s="9"/>
      <c r="B77" s="13" t="s">
        <v>12</v>
      </c>
      <c r="C77" s="11" t="s">
        <v>16</v>
      </c>
      <c r="D77" s="11">
        <v>29.5</v>
      </c>
      <c r="E77" s="11">
        <f>D77-E76</f>
        <v>15.495</v>
      </c>
      <c r="F77" s="11">
        <f>E77-F58</f>
        <v>-0.764999999999997</v>
      </c>
      <c r="G77" s="15">
        <f>POWER(2,-F77)</f>
        <v>1.6993699982773</v>
      </c>
      <c r="H77" s="12"/>
    </row>
    <row r="78" spans="1:8">
      <c r="A78" s="9"/>
      <c r="B78" s="13" t="s">
        <v>12</v>
      </c>
      <c r="C78" s="11" t="s">
        <v>16</v>
      </c>
      <c r="D78" s="11">
        <v>29.09</v>
      </c>
      <c r="E78" s="11">
        <f>D78-E76</f>
        <v>15.085</v>
      </c>
      <c r="F78" s="11">
        <f>E78-F58</f>
        <v>-1.175</v>
      </c>
      <c r="G78" s="15">
        <f>POWER(2,-F78)</f>
        <v>2.25792880961226</v>
      </c>
      <c r="H78" s="14">
        <f>AVERAGE(G77:G78)</f>
        <v>1.97864940394478</v>
      </c>
    </row>
  </sheetData>
  <mergeCells count="6">
    <mergeCell ref="G2:H2"/>
    <mergeCell ref="J2:M2"/>
    <mergeCell ref="K3:M3"/>
    <mergeCell ref="A3:A26"/>
    <mergeCell ref="A29:A52"/>
    <mergeCell ref="A55:A7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2025-02-27T12:21:19Z</dcterms:created>
  <dcterms:modified xsi:type="dcterms:W3CDTF">2025-02-27T12:43:24Z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A0538152880A4EECB34EAB4AF141F02F_11</vt:lpwstr>
  </property>
  <property fmtid="{D5CDD505-2E9C-101B-9397-08002B2CF9AE}" pid="3" name="KSOProductBuildVer">
    <vt:lpwstr>2052-12.1.0.20305</vt:lpwstr>
  </property>
</Properties>
</file>